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3" r:id="rId2"/>
    <sheet name="Structured_finance" sheetId="4" r:id="rId3"/>
    <sheet name="Lists_Enumeration" sheetId="5" state="hidden" r:id="rId4"/>
    <sheet name="Lists_Pattern" sheetId="6" state="hidden" r:id="rId5"/>
    <sheet name="Lists_PickList" sheetId="7" state="hidden" r:id="rId6"/>
  </sheets>
  <definedNames>
    <definedName name="Enumeration">Lists_Enumeration!$J$2:$J$47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<sst xmlns="http://schemas.openxmlformats.org/spreadsheetml/2006/main" count="299" uniqueCount="124">
  <si>
    <t>p_Report_Enumeration_Back</t>
  </si>
  <si>
    <t>Structured_finance_projections</t>
  </si>
  <si>
    <t>202202</t>
  </si>
  <si>
    <t>Accountingdesignation#Accountingdesignation</t>
  </si>
  <si>
    <t>Financial assets at amortised cost</t>
  </si>
  <si>
    <t>Financial assets at fair value through other comprehensive income</t>
  </si>
  <si>
    <t>Financial assets designated at fair value through profit or loss</t>
  </si>
  <si>
    <t>Financial assets held for trading</t>
  </si>
  <si>
    <t>Non-trading financial assets mandatorily at fair value through profit or loss</t>
  </si>
  <si>
    <t>BookType#BookType</t>
  </si>
  <si>
    <t>Non trading</t>
  </si>
  <si>
    <t>Trading</t>
  </si>
  <si>
    <t>Commenttype#Commenttype</t>
  </si>
  <si>
    <t>General comment</t>
  </si>
  <si>
    <t>Validation rule comment</t>
  </si>
  <si>
    <t>ContextStructuredfinanceprojections#ContextStructuredfinanceprojections</t>
  </si>
  <si>
    <t>Structured_finance</t>
  </si>
  <si>
    <t>Creditqualitystep#Creditqualitystep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</si>
  <si>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</si>
  <si>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</si>
  <si>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</si>
  <si>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</si>
  <si>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</si>
  <si>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</si>
  <si>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</si>
  <si>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</si>
  <si>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</si>
  <si>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2</t>
  </si>
  <si>
    <t>3</t>
  </si>
  <si>
    <t>4</t>
  </si>
  <si>
    <t>5</t>
  </si>
  <si>
    <t>6</t>
  </si>
  <si>
    <t>7</t>
  </si>
  <si>
    <t>8</t>
  </si>
  <si>
    <t>9</t>
  </si>
  <si>
    <t>All other</t>
  </si>
  <si>
    <t>NR</t>
  </si>
  <si>
    <t>ST-1</t>
  </si>
  <si>
    <t>ST-2</t>
  </si>
  <si>
    <t>ST-3</t>
  </si>
  <si>
    <t>IFRS9stage#IFRS9stage</t>
  </si>
  <si>
    <t>No stage classification</t>
  </si>
  <si>
    <t>Stage 1</t>
  </si>
  <si>
    <t>Stage 2</t>
  </si>
  <si>
    <t>Stage 3</t>
  </si>
  <si>
    <t>Projectionperiod#Projectionperiod</t>
  </si>
  <si>
    <t>Year 0</t>
  </si>
  <si>
    <t>Year 1</t>
  </si>
  <si>
    <t>Year 2</t>
  </si>
  <si>
    <t>Year 3</t>
  </si>
  <si>
    <t>Year 4</t>
  </si>
  <si>
    <t>Year 5</t>
  </si>
  <si>
    <t>ScenarioACS#ScenarioACS</t>
  </si>
  <si>
    <t>Annual cyclical scenario</t>
  </si>
  <si>
    <t>Baseline</t>
  </si>
  <si>
    <t>StructuredFinanceAssetClass#StructuredFinanceAssetClass</t>
  </si>
  <si>
    <t>Covered bonds</t>
  </si>
  <si>
    <t>Securitisation positions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</si>
  <si>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</si>
  <si>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</si>
  <si>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</si>
  <si>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</si>
  <si>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</si>
  <si>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</si>
  <si>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</si>
  <si>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</si>
  <si>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</si>
  <si>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</si>
  <si>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</si>
  <si>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</si>
  <si>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Structured_finance_projections_Version_202202_Template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</si>
  <si>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</si>
  <si>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</si>
  <si>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</si>
  <si>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</si>
  <si>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</si>
  <si>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</si>
  <si>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</si>
  <si>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</si>
  <si>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Structured finance projections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</si>
  <si>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</si>
  <si>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</si>
  <si>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</si>
  <si>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</si>
  <si>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</si>
  <si>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</si>
  <si>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</si>
  <si>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Context</t>
  </si>
  <si>
    <t>Comment type</t>
  </si>
  <si>
    <t>Rule ID</t>
  </si>
  <si>
    <t>Comment</t>
  </si>
  <si>
    <t>Structured finance asset class</t>
  </si>
  <si>
    <t>Unique ID</t>
  </si>
  <si>
    <t>Accounting designation</t>
  </si>
  <si>
    <t>Book type</t>
  </si>
  <si>
    <t>Credit quality step</t>
  </si>
  <si>
    <t>Scenario</t>
  </si>
  <si>
    <t>Projection period</t>
  </si>
  <si>
    <t>IFRS9 stage</t>
  </si>
  <si>
    <t>RWA</t>
  </si>
  <si>
    <t>Impairment charge</t>
  </si>
  <si>
    <t>PD regulatory</t>
  </si>
  <si>
    <t>LGD regulatory</t>
  </si>
  <si>
    <t>Expected loss regulatory</t>
  </si>
  <si>
    <t>Market value movement</t>
  </si>
  <si>
    <t>Regulatory carry value</t>
  </si>
  <si>
    <t>OCI reserve balance</t>
  </si>
  <si>
    <t>Attachment point of tranche</t>
  </si>
  <si>
    <t>Detachment point of tranche</t>
  </si>
  <si>
    <t>Defaulted exposures ratio</t>
  </si>
  <si>
    <t>Underlying capital charge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</si>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</sst>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"/>
    </sheetView>
  </sheetViews>
  <sheetFormatPr defaultRowHeight="14.25" x14ac:dyDescent="0.45"/>
  <cols>
    <col min="1" max="1" width="54.73046875" bestFit="1" customWidth="1"/>
    <col min="2" max="2" width="28.26562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70</v>
      </c>
    </row>
    <row r="3" spans="1:5" x14ac:dyDescent="0.45">
      <c r="A3" t="s">
        <v>73</v>
      </c>
      <c r="B3" t="s">
        <v>78</v>
      </c>
      <c r="D3" t="s">
        <v>82</v>
      </c>
      <c r="E3" s="5">
        <v>44742</v>
      </c>
    </row>
    <row r="5" spans="1:5" x14ac:dyDescent="0.45">
      <c r="A5" t="s">
        <v>74</v>
      </c>
      <c r="B5" t="s">
        <v>79</v>
      </c>
      <c r="D5" t="s">
        <v>83</v>
      </c>
      <c r="E5" t="s">
        <v>86</v>
      </c>
    </row>
    <row r="7" spans="1:5" x14ac:dyDescent="0.45">
      <c r="A7" t="s">
        <v>75</v>
      </c>
      <c r="D7" t="s">
        <v>84</v>
      </c>
      <c r="E7">
        <f>Submission_header!B9-1</f>
        <v>0</v>
      </c>
    </row>
    <row r="9" spans="1:5" x14ac:dyDescent="0.45">
      <c r="A9" t="s">
        <v>76</v>
      </c>
      <c r="B9">
        <v>1</v>
      </c>
      <c r="D9" t="s">
        <v>61</v>
      </c>
      <c r="E9">
        <v>202202</v>
      </c>
    </row>
    <row r="11" spans="1:5" x14ac:dyDescent="0.45">
      <c r="A11" t="s">
        <v>71</v>
      </c>
      <c r="B11" t="s">
        <v>77</v>
      </c>
      <c r="D11" t="s">
        <v>80</v>
      </c>
      <c r="E11" t="s">
        <v>85</v>
      </c>
    </row>
    <row r="13" spans="1:5" x14ac:dyDescent="0.45">
      <c r="A13" t="s">
        <v>72</v>
      </c>
      <c r="D13" t="s">
        <v>81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25" x14ac:dyDescent="0.45"/>
  <cols>
    <col min="1" max="1" width="60.398437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70</v>
      </c>
    </row>
    <row r="3" spans="1:4" ht="15.75" x14ac:dyDescent="0.5">
      <c r="A3" s="3" t="s">
        <v>87</v>
      </c>
      <c r="B3" s="3" t="s">
        <v>88</v>
      </c>
      <c r="C3" s="3" t="s">
        <v>89</v>
      </c>
      <c r="D3" s="3" t="s">
        <v>90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TRUE,("ContextStructuredfinanceprojections#ContextStructuredfinanceprojections"=Enumeration),0)),1,SUMPRODUCT(--(Enumeration="ContextStructuredfinanceprojections#ContextStructuredfinanceprojections")),1)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"/>
  <sheetViews>
    <sheetView workbookViewId="0"/>
  </sheetViews>
  <sheetFormatPr defaultRowHeight="14.25" x14ac:dyDescent="0.45"/>
  <cols>
    <col min="1" max="1" width="60.3984375" bestFit="1" customWidth="1"/>
    <col min="2" max="2" width="10.59765625" bestFit="1" customWidth="1"/>
    <col min="3" max="3" width="24.59765625" bestFit="1" customWidth="1"/>
    <col min="4" max="4" width="11" bestFit="1" customWidth="1"/>
    <col min="5" max="5" width="19.265625" bestFit="1" customWidth="1"/>
    <col min="6" max="6" width="9.3984375" bestFit="1" customWidth="1"/>
    <col min="7" max="7" width="18.3984375" bestFit="1" customWidth="1"/>
    <col min="8" max="8" width="11.86328125" bestFit="1" customWidth="1"/>
    <col min="9" max="9" width="5.86328125" bestFit="1" customWidth="1"/>
    <col min="10" max="10" width="19.86328125" bestFit="1" customWidth="1"/>
    <col min="11" max="11" width="14.73046875" bestFit="1" customWidth="1"/>
    <col min="12" max="12" width="15.86328125" bestFit="1" customWidth="1"/>
    <col min="13" max="13" width="25.265625" bestFit="1" customWidth="1"/>
    <col min="14" max="14" width="25.73046875" bestFit="1" customWidth="1"/>
    <col min="15" max="15" width="23.59765625" bestFit="1" customWidth="1"/>
    <col min="16" max="16" width="20.3984375" bestFit="1" customWidth="1"/>
    <col min="17" max="17" width="30" bestFit="1" customWidth="1"/>
    <col min="18" max="18" width="30.265625" bestFit="1" customWidth="1"/>
    <col min="19" max="19" width="26.73046875" bestFit="1" customWidth="1"/>
    <col min="20" max="20" width="26.59765625" bestFit="1" customWidth="1"/>
  </cols>
  <sheetData>
    <row r="1" spans="1:20" ht="15.75" x14ac:dyDescent="0.5">
      <c r="A1" s="4" t="s">
        <v>70</v>
      </c>
    </row>
    <row r="3" spans="1:20" ht="15.75" x14ac:dyDescent="0.5">
      <c r="A3" s="3" t="s">
        <v>91</v>
      </c>
      <c r="B3" s="3" t="s">
        <v>92</v>
      </c>
      <c r="C3" s="3" t="s">
        <v>93</v>
      </c>
      <c r="D3" s="3" t="s">
        <v>94</v>
      </c>
      <c r="E3" s="3" t="s">
        <v>95</v>
      </c>
      <c r="F3" s="3" t="s">
        <v>96</v>
      </c>
      <c r="G3" s="3" t="s">
        <v>97</v>
      </c>
      <c r="H3" s="3" t="s">
        <v>98</v>
      </c>
      <c r="I3" s="3" t="s">
        <v>99</v>
      </c>
      <c r="J3" s="3" t="s">
        <v>100</v>
      </c>
      <c r="K3" s="3" t="s">
        <v>101</v>
      </c>
      <c r="L3" s="3" t="s">
        <v>102</v>
      </c>
      <c r="M3" s="3" t="s">
        <v>103</v>
      </c>
      <c r="N3" s="3" t="s">
        <v>104</v>
      </c>
      <c r="O3" s="3" t="s">
        <v>105</v>
      </c>
      <c r="P3" s="3" t="s">
        <v>106</v>
      </c>
      <c r="Q3" s="3" t="s">
        <v>107</v>
      </c>
      <c r="R3" s="3" t="s">
        <v>108</v>
      </c>
      <c r="S3" s="3" t="s">
        <v>109</v>
      </c>
      <c r="T3" s="3" t="s">
        <v>110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OFFSET(Lists_Enumeration!$J$1,SUMPRODUCT(MATCH( TRUE,("Accountingdesignation#Accountingdesignation"=Enumeration),0)),1,SUMPRODUCT(--(Enumeration="Accountingdesignation#Accountingdesignation")),1)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TRUE,("BookType#BookType"=Enumeration),0)),1,SUMPRODUCT(--(Enumeration="BookType#BookType")),1)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TRUE,("Creditqualitystep#Creditqualitystep"=Enumeration),0)),1,SUMPRODUCT(--(Enumeration="Creditqualitystep#Creditqualitystep")),1)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TRUE,("IFRS9stage#IFRS9stage"=Enumeration),0)),1,SUMPRODUCT(--(Enumeration="IFRS9stage#IFRS9stage")),1)</xm:f>
          </x14:formula1>
          <xm:sqref>H4:H1004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TRUE,("StructuredFinanceAssetClass#StructuredFinanceAssetClass"=Enumeration),0)),1,SUMPRODUCT(--(Enumeration="StructuredFinanceAssetClass#StructuredFinanceAssetClass")),1)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7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29.3984375" bestFit="1" customWidth="1"/>
    <col min="4" max="4" width="7" bestFit="1" customWidth="1"/>
    <col min="8" max="8" width="3" bestFit="1" customWidth="1"/>
    <col min="10" max="10" width="69.73046875" bestFit="1" customWidth="1"/>
    <col min="11" max="11" width="68.5976562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3</v>
      </c>
      <c r="J4" s="1" t="s">
        <v>3</v>
      </c>
      <c r="K4" s="1" t="s">
        <v>6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4</v>
      </c>
      <c r="J5" s="1" t="s">
        <v>3</v>
      </c>
      <c r="K5" s="1" t="s">
        <v>7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5</v>
      </c>
      <c r="J6" s="1" t="s">
        <v>3</v>
      </c>
      <c r="K6" s="1" t="s">
        <v>8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1</v>
      </c>
      <c r="J7" s="1" t="s">
        <v>9</v>
      </c>
      <c r="K7" s="1" t="s">
        <v>10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2</v>
      </c>
      <c r="J8" s="1" t="s">
        <v>9</v>
      </c>
      <c r="K8" s="1" t="s">
        <v>11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1</v>
      </c>
      <c r="J9" s="1" t="s">
        <v>12</v>
      </c>
      <c r="K9" s="1" t="s">
        <v>13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2</v>
      </c>
      <c r="J10" s="1" t="s">
        <v>12</v>
      </c>
      <c r="K10" s="1" t="s">
        <v>14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1</v>
      </c>
      <c r="J11" s="1" t="s">
        <v>15</v>
      </c>
      <c r="K11" s="1" t="s">
        <v>16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1</v>
      </c>
      <c r="J12" s="1" t="s">
        <v>17</v>
      </c>
      <c r="K12" s="1" t="s">
        <v>18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2</v>
      </c>
      <c r="J13" s="1" t="s">
        <v>17</v>
      </c>
      <c r="K13" s="1" t="s">
        <v>19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3</v>
      </c>
      <c r="J14" s="1" t="s">
        <v>17</v>
      </c>
      <c r="K14" s="1" t="s">
        <v>20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4</v>
      </c>
      <c r="J15" s="1" t="s">
        <v>17</v>
      </c>
      <c r="K15" s="1" t="s">
        <v>21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5</v>
      </c>
      <c r="J16" s="1" t="s">
        <v>17</v>
      </c>
      <c r="K16" s="1" t="s">
        <v>22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6</v>
      </c>
      <c r="J17" s="1" t="s">
        <v>17</v>
      </c>
      <c r="K17" s="1" t="s">
        <v>23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7</v>
      </c>
      <c r="J18" s="1" t="s">
        <v>17</v>
      </c>
      <c r="K18" s="1" t="s">
        <v>24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8</v>
      </c>
      <c r="J19" s="1" t="s">
        <v>17</v>
      </c>
      <c r="K19" s="1" t="s">
        <v>25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9</v>
      </c>
      <c r="J20" s="1" t="s">
        <v>17</v>
      </c>
      <c r="K20" s="1" t="s">
        <v>26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10</v>
      </c>
      <c r="J21" s="1" t="s">
        <v>17</v>
      </c>
      <c r="K21" s="1" t="s">
        <v>27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11</v>
      </c>
      <c r="J22" s="1" t="s">
        <v>17</v>
      </c>
      <c r="K22" s="1" t="s">
        <v>28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12</v>
      </c>
      <c r="J23" s="1" t="s">
        <v>17</v>
      </c>
      <c r="K23" s="1" t="s">
        <v>29</v>
      </c>
    </row>
    <row r="24" spans="1:11" x14ac:dyDescent="0.45">
      <c r="A24" s="1" t="s">
        <v>0</v>
      </c>
      <c r="B24" s="2">
        <v>44586</v>
      </c>
      <c r="C24" s="1" t="s">
        <v>1</v>
      </c>
      <c r="D24" s="1" t="s">
        <v>2</v>
      </c>
      <c r="H24">
        <v>13</v>
      </c>
      <c r="J24" s="1" t="s">
        <v>17</v>
      </c>
      <c r="K24" s="1" t="s">
        <v>30</v>
      </c>
    </row>
    <row r="25" spans="1:11" x14ac:dyDescent="0.45">
      <c r="A25" s="1" t="s">
        <v>0</v>
      </c>
      <c r="B25" s="2">
        <v>44586</v>
      </c>
      <c r="C25" s="1" t="s">
        <v>1</v>
      </c>
      <c r="D25" s="1" t="s">
        <v>2</v>
      </c>
      <c r="H25">
        <v>14</v>
      </c>
      <c r="J25" s="1" t="s">
        <v>17</v>
      </c>
      <c r="K25" s="1" t="s">
        <v>31</v>
      </c>
    </row>
    <row r="26" spans="1:11" x14ac:dyDescent="0.45">
      <c r="A26" s="1" t="s">
        <v>0</v>
      </c>
      <c r="B26" s="2">
        <v>44586</v>
      </c>
      <c r="C26" s="1" t="s">
        <v>1</v>
      </c>
      <c r="D26" s="1" t="s">
        <v>2</v>
      </c>
      <c r="H26">
        <v>15</v>
      </c>
      <c r="J26" s="1" t="s">
        <v>17</v>
      </c>
      <c r="K26" s="1" t="s">
        <v>32</v>
      </c>
    </row>
    <row r="27" spans="1:11" x14ac:dyDescent="0.45">
      <c r="A27" s="1" t="s">
        <v>0</v>
      </c>
      <c r="B27" s="2">
        <v>44586</v>
      </c>
      <c r="C27" s="1" t="s">
        <v>1</v>
      </c>
      <c r="D27" s="1" t="s">
        <v>2</v>
      </c>
      <c r="H27">
        <v>16</v>
      </c>
      <c r="J27" s="1" t="s">
        <v>17</v>
      </c>
      <c r="K27" s="1" t="s">
        <v>33</v>
      </c>
    </row>
    <row r="28" spans="1:11" x14ac:dyDescent="0.45">
      <c r="A28" s="1" t="s">
        <v>0</v>
      </c>
      <c r="B28" s="2">
        <v>44586</v>
      </c>
      <c r="C28" s="1" t="s">
        <v>1</v>
      </c>
      <c r="D28" s="1" t="s">
        <v>2</v>
      </c>
      <c r="H28">
        <v>17</v>
      </c>
      <c r="J28" s="1" t="s">
        <v>17</v>
      </c>
      <c r="K28" s="1" t="s">
        <v>34</v>
      </c>
    </row>
    <row r="29" spans="1:11" x14ac:dyDescent="0.45">
      <c r="A29" s="1" t="s">
        <v>0</v>
      </c>
      <c r="B29" s="2">
        <v>44586</v>
      </c>
      <c r="C29" s="1" t="s">
        <v>1</v>
      </c>
      <c r="D29" s="1" t="s">
        <v>2</v>
      </c>
      <c r="H29">
        <v>18</v>
      </c>
      <c r="J29" s="1" t="s">
        <v>17</v>
      </c>
      <c r="K29" s="1" t="s">
        <v>35</v>
      </c>
    </row>
    <row r="30" spans="1:11" x14ac:dyDescent="0.45">
      <c r="A30" s="1" t="s">
        <v>0</v>
      </c>
      <c r="B30" s="2">
        <v>44586</v>
      </c>
      <c r="C30" s="1" t="s">
        <v>1</v>
      </c>
      <c r="D30" s="1" t="s">
        <v>2</v>
      </c>
      <c r="H30">
        <v>19</v>
      </c>
      <c r="J30" s="1" t="s">
        <v>17</v>
      </c>
      <c r="K30" s="1" t="s">
        <v>36</v>
      </c>
    </row>
    <row r="31" spans="1:11" x14ac:dyDescent="0.45">
      <c r="A31" s="1" t="s">
        <v>0</v>
      </c>
      <c r="B31" s="2">
        <v>44586</v>
      </c>
      <c r="C31" s="1" t="s">
        <v>1</v>
      </c>
      <c r="D31" s="1" t="s">
        <v>2</v>
      </c>
      <c r="H31">
        <v>20</v>
      </c>
      <c r="J31" s="1" t="s">
        <v>17</v>
      </c>
      <c r="K31" s="1" t="s">
        <v>37</v>
      </c>
    </row>
    <row r="32" spans="1:11" x14ac:dyDescent="0.45">
      <c r="A32" s="1" t="s">
        <v>0</v>
      </c>
      <c r="B32" s="2">
        <v>44586</v>
      </c>
      <c r="C32" s="1" t="s">
        <v>1</v>
      </c>
      <c r="D32" s="1" t="s">
        <v>2</v>
      </c>
      <c r="H32">
        <v>21</v>
      </c>
      <c r="J32" s="1" t="s">
        <v>17</v>
      </c>
      <c r="K32" s="1" t="s">
        <v>38</v>
      </c>
    </row>
    <row r="33" spans="1:11" x14ac:dyDescent="0.45">
      <c r="A33" s="1" t="s">
        <v>0</v>
      </c>
      <c r="B33" s="2">
        <v>44586</v>
      </c>
      <c r="C33" s="1" t="s">
        <v>1</v>
      </c>
      <c r="D33" s="1" t="s">
        <v>2</v>
      </c>
      <c r="H33">
        <v>22</v>
      </c>
      <c r="J33" s="1" t="s">
        <v>17</v>
      </c>
      <c r="K33" s="1" t="s">
        <v>39</v>
      </c>
    </row>
    <row r="34" spans="1:11" x14ac:dyDescent="0.45">
      <c r="A34" s="1" t="s">
        <v>0</v>
      </c>
      <c r="B34" s="2">
        <v>44586</v>
      </c>
      <c r="C34" s="1" t="s">
        <v>1</v>
      </c>
      <c r="D34" s="1" t="s">
        <v>2</v>
      </c>
      <c r="H34">
        <v>1</v>
      </c>
      <c r="J34" s="1" t="s">
        <v>40</v>
      </c>
      <c r="K34" s="1" t="s">
        <v>41</v>
      </c>
    </row>
    <row r="35" spans="1:11" x14ac:dyDescent="0.45">
      <c r="A35" s="1" t="s">
        <v>0</v>
      </c>
      <c r="B35" s="2">
        <v>44586</v>
      </c>
      <c r="C35" s="1" t="s">
        <v>1</v>
      </c>
      <c r="D35" s="1" t="s">
        <v>2</v>
      </c>
      <c r="H35">
        <v>2</v>
      </c>
      <c r="J35" s="1" t="s">
        <v>40</v>
      </c>
      <c r="K35" s="1" t="s">
        <v>42</v>
      </c>
    </row>
    <row r="36" spans="1:11" x14ac:dyDescent="0.45">
      <c r="A36" s="1" t="s">
        <v>0</v>
      </c>
      <c r="B36" s="2">
        <v>44586</v>
      </c>
      <c r="C36" s="1" t="s">
        <v>1</v>
      </c>
      <c r="D36" s="1" t="s">
        <v>2</v>
      </c>
      <c r="H36">
        <v>3</v>
      </c>
      <c r="J36" s="1" t="s">
        <v>40</v>
      </c>
      <c r="K36" s="1" t="s">
        <v>43</v>
      </c>
    </row>
    <row r="37" spans="1:11" x14ac:dyDescent="0.45">
      <c r="A37" s="1" t="s">
        <v>0</v>
      </c>
      <c r="B37" s="2">
        <v>44586</v>
      </c>
      <c r="C37" s="1" t="s">
        <v>1</v>
      </c>
      <c r="D37" s="1" t="s">
        <v>2</v>
      </c>
      <c r="H37">
        <v>4</v>
      </c>
      <c r="J37" s="1" t="s">
        <v>40</v>
      </c>
      <c r="K37" s="1" t="s">
        <v>44</v>
      </c>
    </row>
    <row r="38" spans="1:11" x14ac:dyDescent="0.45">
      <c r="A38" s="1" t="s">
        <v>0</v>
      </c>
      <c r="B38" s="2">
        <v>44586</v>
      </c>
      <c r="C38" s="1" t="s">
        <v>1</v>
      </c>
      <c r="D38" s="1" t="s">
        <v>2</v>
      </c>
      <c r="H38">
        <v>1</v>
      </c>
      <c r="J38" s="1" t="s">
        <v>45</v>
      </c>
      <c r="K38" s="1" t="s">
        <v>46</v>
      </c>
    </row>
    <row r="39" spans="1:11" x14ac:dyDescent="0.45">
      <c r="A39" s="1" t="s">
        <v>0</v>
      </c>
      <c r="B39" s="2">
        <v>44586</v>
      </c>
      <c r="C39" s="1" t="s">
        <v>1</v>
      </c>
      <c r="D39" s="1" t="s">
        <v>2</v>
      </c>
      <c r="H39">
        <v>2</v>
      </c>
      <c r="J39" s="1" t="s">
        <v>45</v>
      </c>
      <c r="K39" s="1" t="s">
        <v>47</v>
      </c>
    </row>
    <row r="40" spans="1:11" x14ac:dyDescent="0.45">
      <c r="A40" s="1" t="s">
        <v>0</v>
      </c>
      <c r="B40" s="2">
        <v>44586</v>
      </c>
      <c r="C40" s="1" t="s">
        <v>1</v>
      </c>
      <c r="D40" s="1" t="s">
        <v>2</v>
      </c>
      <c r="H40">
        <v>3</v>
      </c>
      <c r="J40" s="1" t="s">
        <v>45</v>
      </c>
      <c r="K40" s="1" t="s">
        <v>48</v>
      </c>
    </row>
    <row r="41" spans="1:11" x14ac:dyDescent="0.45">
      <c r="A41" s="1" t="s">
        <v>0</v>
      </c>
      <c r="B41" s="2">
        <v>44586</v>
      </c>
      <c r="C41" s="1" t="s">
        <v>1</v>
      </c>
      <c r="D41" s="1" t="s">
        <v>2</v>
      </c>
      <c r="H41">
        <v>4</v>
      </c>
      <c r="J41" s="1" t="s">
        <v>45</v>
      </c>
      <c r="K41" s="1" t="s">
        <v>49</v>
      </c>
    </row>
    <row r="42" spans="1:11" x14ac:dyDescent="0.45">
      <c r="A42" s="1" t="s">
        <v>0</v>
      </c>
      <c r="B42" s="2">
        <v>44586</v>
      </c>
      <c r="C42" s="1" t="s">
        <v>1</v>
      </c>
      <c r="D42" s="1" t="s">
        <v>2</v>
      </c>
      <c r="H42">
        <v>5</v>
      </c>
      <c r="J42" s="1" t="s">
        <v>45</v>
      </c>
      <c r="K42" s="1" t="s">
        <v>50</v>
      </c>
    </row>
    <row r="43" spans="1:11" x14ac:dyDescent="0.45">
      <c r="A43" s="1" t="s">
        <v>0</v>
      </c>
      <c r="B43" s="2">
        <v>44586</v>
      </c>
      <c r="C43" s="1" t="s">
        <v>1</v>
      </c>
      <c r="D43" s="1" t="s">
        <v>2</v>
      </c>
      <c r="H43">
        <v>6</v>
      </c>
      <c r="J43" s="1" t="s">
        <v>45</v>
      </c>
      <c r="K43" s="1" t="s">
        <v>51</v>
      </c>
    </row>
    <row r="44" spans="1:11" x14ac:dyDescent="0.45">
      <c r="A44" s="1" t="s">
        <v>0</v>
      </c>
      <c r="B44" s="2">
        <v>44586</v>
      </c>
      <c r="C44" s="1" t="s">
        <v>1</v>
      </c>
      <c r="D44" s="1" t="s">
        <v>2</v>
      </c>
      <c r="H44">
        <v>1</v>
      </c>
      <c r="J44" s="1" t="s">
        <v>52</v>
      </c>
      <c r="K44" s="1" t="s">
        <v>53</v>
      </c>
    </row>
    <row r="45" spans="1:11" x14ac:dyDescent="0.45">
      <c r="A45" s="1" t="s">
        <v>0</v>
      </c>
      <c r="B45" s="2">
        <v>44586</v>
      </c>
      <c r="C45" s="1" t="s">
        <v>1</v>
      </c>
      <c r="D45" s="1" t="s">
        <v>2</v>
      </c>
      <c r="H45">
        <v>2</v>
      </c>
      <c r="J45" s="1" t="s">
        <v>52</v>
      </c>
      <c r="K45" s="1" t="s">
        <v>54</v>
      </c>
    </row>
    <row r="46" spans="1:11" x14ac:dyDescent="0.45">
      <c r="A46" s="1" t="s">
        <v>0</v>
      </c>
      <c r="B46" s="2">
        <v>44586</v>
      </c>
      <c r="C46" s="1" t="s">
        <v>1</v>
      </c>
      <c r="D46" s="1" t="s">
        <v>2</v>
      </c>
      <c r="H46">
        <v>1</v>
      </c>
      <c r="J46" s="1" t="s">
        <v>55</v>
      </c>
      <c r="K46" s="1" t="s">
        <v>56</v>
      </c>
    </row>
    <row r="47" spans="1:11" x14ac:dyDescent="0.45">
      <c r="A47" s="1" t="s">
        <v>0</v>
      </c>
      <c r="B47" s="2">
        <v>44586</v>
      </c>
      <c r="C47" s="1" t="s">
        <v>1</v>
      </c>
      <c r="D47" s="1" t="s">
        <v>2</v>
      </c>
      <c r="H47">
        <v>2</v>
      </c>
      <c r="J47" s="1" t="s">
        <v>55</v>
      </c>
      <c r="K47" s="1" t="s">
        <v>57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25" x14ac:dyDescent="0.45"/>
  <cols>
    <col min="1" max="1" width="12.265625" bestFit="1" customWidth="1"/>
    <col min="2" max="2" width="11.1328125" bestFit="1" customWidth="1"/>
    <col min="3" max="3" width="9.3984375" bestFit="1" customWidth="1"/>
    <col min="4" max="4" width="7.86328125" bestFit="1" customWidth="1"/>
    <col min="5" max="5" width="10.3984375" bestFit="1" customWidth="1"/>
    <col min="6" max="6" width="5.3984375" bestFit="1" customWidth="1"/>
    <col min="7" max="7" width="7.73046875" bestFit="1" customWidth="1"/>
    <col min="8" max="8" width="12" bestFit="1" customWidth="1"/>
    <col min="9" max="9" width="7.3984375" bestFit="1" customWidth="1"/>
    <col min="10" max="10" width="12.59765625" bestFit="1" customWidth="1"/>
    <col min="11" max="11" width="12.3984375" bestFit="1" customWidth="1"/>
    <col min="12" max="12" width="4.73046875" bestFit="1" customWidth="1"/>
  </cols>
  <sheetData>
    <row r="1" spans="1:12" x14ac:dyDescent="0.45">
      <c r="A1" t="s">
        <v>58</v>
      </c>
      <c r="B1" t="s">
        <v>59</v>
      </c>
      <c r="C1" t="s">
        <v>60</v>
      </c>
      <c r="D1" t="s">
        <v>61</v>
      </c>
      <c r="E1" t="s">
        <v>62</v>
      </c>
      <c r="F1" t="s">
        <v>63</v>
      </c>
      <c r="G1" t="s">
        <v>64</v>
      </c>
      <c r="H1" t="s">
        <v>65</v>
      </c>
      <c r="I1" t="s">
        <v>66</v>
      </c>
      <c r="J1" t="s">
        <v>67</v>
      </c>
      <c r="K1" t="s">
        <v>68</v>
      </c>
      <c r="L1" t="s">
        <v>69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111</v>
      </c>
    </row>
    <row r="5" spans="1:1" x14ac:dyDescent="0.45">
      <c r="A5" t="s">
        <v>112</v>
      </c>
    </row>
    <row r="6" spans="1:1" x14ac:dyDescent="0.45">
      <c r="A6" t="s">
        <v>113</v>
      </c>
    </row>
    <row r="7" spans="1:1" x14ac:dyDescent="0.45">
      <c r="A7" t="s">
        <v>114</v>
      </c>
    </row>
    <row r="8" spans="1:1" x14ac:dyDescent="0.45">
      <c r="A8" t="s">
        <v>115</v>
      </c>
    </row>
    <row r="9" spans="1:1" x14ac:dyDescent="0.45">
      <c r="A9" t="s">
        <v>116</v>
      </c>
    </row>
    <row r="10" spans="1:1" x14ac:dyDescent="0.45">
      <c r="A10" t="s">
        <v>117</v>
      </c>
    </row>
    <row r="11" spans="1:1" x14ac:dyDescent="0.45">
      <c r="A11" t="s">
        <v>118</v>
      </c>
    </row>
    <row r="12" spans="1:1" x14ac:dyDescent="0.45">
      <c r="A12" t="s">
        <v>119</v>
      </c>
    </row>
    <row r="13" spans="1:1" x14ac:dyDescent="0.45">
      <c r="A13" t="s">
        <v>120</v>
      </c>
    </row>
    <row r="14" spans="1:1" x14ac:dyDescent="0.45">
      <c r="A14" t="s">
        <v>121</v>
      </c>
    </row>
    <row r="15" spans="1:1" x14ac:dyDescent="0.45">
      <c r="A15" t="s">
        <v>122</v>
      </c>
    </row>
    <row r="16" spans="1:1" x14ac:dyDescent="0.45">
      <c r="A16" t="s">
        <v>123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Structured_finance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2022-01-25T14:05:48Z</dcterms:created>
  <dcterms:modified xsi:type="dcterms:W3CDTF">2022-09-16T11:51:26Z</dcterms:modified>
</cp:coreProperties>
</file>